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6968C443-8A3A-4CF0-8C75-5E0434C61FF8}" xr6:coauthVersionLast="47" xr6:coauthVersionMax="47" xr10:uidLastSave="{00000000-0000-0000-0000-000000000000}"/>
  <bookViews>
    <workbookView xWindow="-120" yWindow="-120" windowWidth="29040" windowHeight="15720" tabRatio="844" activeTab="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9" l="1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J5" i="10"/>
  <c r="J4" i="10"/>
  <c r="J36" i="10"/>
  <c r="F37" i="8"/>
  <c r="J4" i="8" s="1"/>
  <c r="J5" i="8"/>
  <c r="J36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9" l="1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L36" i="10"/>
  <c r="N36" i="10" s="1"/>
  <c r="L36" i="9"/>
  <c r="N36" i="9" s="1"/>
  <c r="L36" i="8"/>
  <c r="N36" i="8" s="1"/>
  <c r="F37" i="7"/>
  <c r="J36" i="7" s="1"/>
  <c r="J5" i="7" l="1"/>
  <c r="J4" i="7"/>
  <c r="L36" i="7" s="1"/>
  <c r="J35" i="7" l="1"/>
  <c r="J39" i="7" s="1"/>
  <c r="J7" i="8" l="1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<sst xmlns="http://schemas.openxmlformats.org/spreadsheetml/2006/main" count="475" uniqueCount="36">
  <si>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</si>
  <si>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</si>
  <si>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</si>
  <si>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</si>
  <si>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</si>
  <si>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</si>
  <si>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</si>
  <si>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</si>
  <si>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</si>
  <si>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</si>
  <si>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</si>
  <si>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</si>
  <si>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</si>
  <si>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</si>
  <si>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</si>
  <si>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</si>
  <si>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</si>
  <si>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</si>
  <si>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</si>
  <si>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</si>
  <si>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</si>
  <si>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</si>
  <si>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</si>
  <si>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</si>
  <si>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</si>
  <si>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</si>
  <si>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</si>
  <si>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</si>
  <si>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</si>
  <si>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</si>
  <si>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</si>
  <si>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</si>
  <si>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</si>
  <si>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BANU ÖZ</t>
  </si>
  <si>
    <t>V. EYYÜP AĞA</t>
  </si>
  <si>
    <t>İZZET ÖZ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</si>
</sst>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6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" fillId="0" borderId="0" xfId="210" applyNumberFormat="1" applyAlignment="1">
      <alignment horizontal="left"/>
    </xf>
    <xf numFmtId="4" fontId="1" fillId="0" borderId="0" xfId="210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F40DAA3B-21B8-4D2A-91A0-7AFD47679FA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123F73F0-D073-4FF1-8B98-9C5D115FDD2A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3AAC84D1-E0FA-46F3-96A2-D20992A31A1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51D6793-EEF6-4949-8161-EC5069D99713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1B04B09B-EA0D-4E5E-8AF2-A819F5AF3F36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B5EFFF69-4A59-4075-8078-94135C030A5F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4B5F8E8-3DCA-4F49-88BA-EFE06C99A3F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EFFA175-DFCC-4243-A739-3B7316FBD41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9F9F9A9E-CB7D-4DB6-8959-6C6D4FE2219B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88029F3E-E526-4978-A3E7-F5B1AB1E075D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0C560A42-F1AE-4CF4-8ECB-AA0C250106C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7DE2F69F-037F-4D29-B2EC-F7ED746D86D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6FB9A956-1222-47C1-B083-35B62CBDA7BB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52F9A1B0-4B32-4CB1-9D4D-66FBF6821BFC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443F768C-A0D4-4ED3-BD69-D004EECBDF5F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7FFF338C-2013-4BEA-BFCD-A21574299F9F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0A6A67D2-19B7-41DD-8C44-E22259F1D6A8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8892C3E6-C9E1-4820-A860-449A8EBC7765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4E49707D-BCE5-4A0E-9AF5-73A5F039ACE9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CE048A4E-F9B8-4715-85AB-9C448F804375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64"/>
  <sheetViews>
    <sheetView zoomScale="85" zoomScaleNormal="85" workbookViewId="0">
      <selection activeCell="V10" sqref="V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33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>
        <v>13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199.48500000000001</v>
      </c>
    </row>
    <row r="5" spans="2:29" x14ac:dyDescent="0.25">
      <c r="B5" s="7">
        <v>45628</v>
      </c>
      <c r="C5" s="8"/>
      <c r="D5" s="9"/>
      <c r="E5" s="10">
        <v>13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19.948499999999999</v>
      </c>
    </row>
    <row r="6" spans="2:29" x14ac:dyDescent="0.25">
      <c r="B6" s="7">
        <v>45629</v>
      </c>
      <c r="C6" s="8"/>
      <c r="D6" s="9"/>
      <c r="E6" s="10">
        <v>13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/>
      <c r="D7" s="9"/>
      <c r="E7" s="10">
        <v>13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/>
      <c r="D8" s="9"/>
      <c r="E8" s="10">
        <v>13</v>
      </c>
      <c r="F8" s="33">
        <f t="shared" si="0"/>
        <v>0</v>
      </c>
      <c r="G8" s="15">
        <v>45672</v>
      </c>
      <c r="H8" s="16" t="s">
        <v>34</v>
      </c>
      <c r="I8" s="17" t="s">
        <v>35</v>
      </c>
      <c r="J8" s="18">
        <v>6936.35</v>
      </c>
    </row>
    <row r="9" spans="2:29" x14ac:dyDescent="0.25">
      <c r="B9" s="7">
        <v>45632</v>
      </c>
      <c r="C9" s="8"/>
      <c r="D9" s="9"/>
      <c r="E9" s="10">
        <v>13</v>
      </c>
      <c r="F9" s="33">
        <f t="shared" si="0"/>
        <v>0</v>
      </c>
      <c r="G9" s="15">
        <v>45672</v>
      </c>
      <c r="H9" s="16" t="s">
        <v>34</v>
      </c>
      <c r="I9" s="17" t="s">
        <v>33</v>
      </c>
      <c r="J9" s="18">
        <v>12792.72</v>
      </c>
    </row>
    <row r="10" spans="2:29" x14ac:dyDescent="0.25">
      <c r="B10" s="7">
        <v>45633</v>
      </c>
      <c r="C10" s="8"/>
      <c r="D10" s="9"/>
      <c r="E10" s="10">
        <v>13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/>
      <c r="D11" s="9"/>
      <c r="E11" s="10">
        <v>13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8"/>
      <c r="D12" s="9"/>
      <c r="E12" s="10">
        <v>13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8"/>
      <c r="D13" s="9"/>
      <c r="E13" s="10">
        <v>13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/>
      <c r="D14" s="9"/>
      <c r="E14" s="10">
        <v>13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45638</v>
      </c>
      <c r="C15" s="8"/>
      <c r="D15" s="9"/>
      <c r="E15" s="10">
        <v>13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8"/>
      <c r="D16" s="9"/>
      <c r="E16" s="10">
        <v>13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45640</v>
      </c>
      <c r="C17" s="8"/>
      <c r="D17" s="9"/>
      <c r="E17" s="10">
        <v>13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45641</v>
      </c>
      <c r="C18" s="8"/>
      <c r="D18" s="9"/>
      <c r="E18" s="10">
        <v>13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45642</v>
      </c>
      <c r="C19" s="8"/>
      <c r="D19" s="9"/>
      <c r="E19" s="10">
        <v>13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45643</v>
      </c>
      <c r="C20" s="8"/>
      <c r="D20" s="9"/>
      <c r="E20" s="10">
        <v>13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45644</v>
      </c>
      <c r="C21" s="8"/>
      <c r="D21" s="9"/>
      <c r="E21" s="10">
        <v>13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45645</v>
      </c>
      <c r="C22" s="8"/>
      <c r="D22" s="9"/>
      <c r="E22" s="10">
        <v>13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45646</v>
      </c>
      <c r="C23" s="8"/>
      <c r="D23" s="9"/>
      <c r="E23" s="10">
        <v>13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45647</v>
      </c>
      <c r="C24" s="8"/>
      <c r="D24" s="9"/>
      <c r="E24" s="10">
        <v>13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45648</v>
      </c>
      <c r="C25" s="8"/>
      <c r="D25" s="9"/>
      <c r="E25" s="10">
        <v>13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45649</v>
      </c>
      <c r="C26" s="8"/>
      <c r="D26" s="9"/>
      <c r="E26" s="10">
        <v>13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45650</v>
      </c>
      <c r="C27" s="8"/>
      <c r="D27" s="9"/>
      <c r="E27" s="10">
        <v>13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45651</v>
      </c>
      <c r="C28" s="8"/>
      <c r="D28" s="9"/>
      <c r="E28" s="10">
        <v>13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45652</v>
      </c>
      <c r="C29" s="8"/>
      <c r="D29" s="9"/>
      <c r="E29" s="10">
        <v>13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45653</v>
      </c>
      <c r="C30" s="8"/>
      <c r="D30" s="9"/>
      <c r="E30" s="10">
        <v>13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45654</v>
      </c>
      <c r="C31" s="8"/>
      <c r="D31" s="9"/>
      <c r="E31" s="10">
        <v>13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45655</v>
      </c>
      <c r="C32" s="8"/>
      <c r="D32" s="9"/>
      <c r="E32" s="10">
        <v>13</v>
      </c>
      <c r="F32" s="33">
        <f t="shared" si="0"/>
        <v>0</v>
      </c>
      <c r="G32" s="19"/>
      <c r="H32" s="16"/>
      <c r="I32" s="17"/>
      <c r="J32" s="18"/>
    </row>
    <row r="33" spans="2:13" x14ac:dyDescent="0.25">
      <c r="B33" s="7">
        <v>45656</v>
      </c>
      <c r="C33" s="8"/>
      <c r="D33" s="9"/>
      <c r="E33" s="10">
        <v>13</v>
      </c>
      <c r="F33" s="33">
        <f t="shared" si="0"/>
        <v>0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1534.5</v>
      </c>
      <c r="D34" s="36"/>
      <c r="E34" s="37">
        <v>13</v>
      </c>
      <c r="F34" s="38">
        <f t="shared" si="0"/>
        <v>19948.5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1534.5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19948.503499999999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19948.5</v>
      </c>
      <c r="L36" s="31">
        <f>J36-J4-J5-J6</f>
        <v>19729.066500000001</v>
      </c>
    </row>
    <row r="37" spans="2:13" x14ac:dyDescent="0.25">
      <c r="B37" s="26" t="s">
        <v>14</v>
      </c>
      <c r="C37" s="30">
        <f>C35</f>
        <v>1534.5</v>
      </c>
      <c r="D37" s="9">
        <f>D35/1.03</f>
        <v>0</v>
      </c>
      <c r="E37" s="10"/>
      <c r="F37" s="33">
        <f>SUM(F4:F36)</f>
        <v>19948.5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-3.4999999988940544E-3</v>
      </c>
    </row>
    <row r="40" spans="2:13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</row>
    <row r="41" spans="2:13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</row>
    <row r="42" spans="2:13" x14ac:dyDescent="0.25">
      <c r="J42" s="31"/>
    </row>
    <row r="43" spans="2:13" x14ac:dyDescent="0.25">
      <c r="J43" s="31"/>
    </row>
    <row r="44" spans="2:13" x14ac:dyDescent="0.25">
      <c r="L44" s="53"/>
      <c r="M44" s="54"/>
    </row>
    <row r="45" spans="2:13" x14ac:dyDescent="0.25">
      <c r="L45" s="53"/>
      <c r="M45" s="54"/>
    </row>
    <row r="46" spans="2:13" x14ac:dyDescent="0.25">
      <c r="L46" s="53"/>
      <c r="M46" s="54"/>
    </row>
    <row r="47" spans="2:13" x14ac:dyDescent="0.25">
      <c r="L47" s="53"/>
      <c r="M47" s="54"/>
    </row>
    <row r="48" spans="2:13" x14ac:dyDescent="0.25">
      <c r="L48" s="53"/>
      <c r="M48" s="54"/>
    </row>
    <row r="49" spans="12:13" x14ac:dyDescent="0.25">
      <c r="L49" s="53"/>
      <c r="M49" s="54"/>
    </row>
    <row r="50" spans="12:13" x14ac:dyDescent="0.25">
      <c r="L50" s="53"/>
      <c r="M50" s="54"/>
    </row>
    <row r="51" spans="12:13" x14ac:dyDescent="0.25">
      <c r="L51" s="53"/>
      <c r="M51" s="54"/>
    </row>
    <row r="52" spans="12:13" x14ac:dyDescent="0.25">
      <c r="L52" s="53"/>
      <c r="M52" s="54"/>
    </row>
    <row r="53" spans="12:13" x14ac:dyDescent="0.25">
      <c r="L53" s="53"/>
      <c r="M53" s="54"/>
    </row>
    <row r="54" spans="12:13" x14ac:dyDescent="0.25">
      <c r="L54" s="53"/>
      <c r="M54" s="54"/>
    </row>
    <row r="55" spans="12:13" x14ac:dyDescent="0.25">
      <c r="L55" s="53"/>
      <c r="M55" s="54"/>
    </row>
    <row r="56" spans="12:13" x14ac:dyDescent="0.25">
      <c r="L56" s="53"/>
      <c r="M56" s="54"/>
    </row>
    <row r="57" spans="12:13" x14ac:dyDescent="0.25">
      <c r="L57" s="53"/>
      <c r="M57" s="54"/>
    </row>
    <row r="58" spans="12:13" x14ac:dyDescent="0.25">
      <c r="L58" s="53"/>
      <c r="M58" s="54"/>
    </row>
    <row r="59" spans="12:13" x14ac:dyDescent="0.25">
      <c r="L59" s="53"/>
      <c r="M59" s="54"/>
    </row>
    <row r="60" spans="12:13" x14ac:dyDescent="0.25">
      <c r="L60" s="53"/>
      <c r="M60" s="54"/>
    </row>
    <row r="61" spans="12:13" x14ac:dyDescent="0.25">
      <c r="L61" s="53"/>
      <c r="M61" s="54"/>
    </row>
    <row r="62" spans="12:13" x14ac:dyDescent="0.25">
      <c r="L62" s="53"/>
      <c r="M62" s="54"/>
    </row>
    <row r="63" spans="12:13" x14ac:dyDescent="0.25">
      <c r="L63" s="53"/>
      <c r="M63" s="54"/>
    </row>
    <row r="64" spans="12:13" x14ac:dyDescent="0.25">
      <c r="L64" s="53"/>
      <c r="M64" s="54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33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45659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45660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2024'!J39*-1</f>
        <v>3.4999999988940544E-3</v>
      </c>
    </row>
    <row r="8" spans="2:29" x14ac:dyDescent="0.25">
      <c r="B8" s="7">
        <v>45662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45663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45664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45668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45676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45680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61" t="s">
        <v>11</v>
      </c>
      <c r="I35" s="61"/>
      <c r="J35" s="25">
        <f>SUM(J4:J34)</f>
        <v>3.4999999988940544E-3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52"/>
      <c r="H39" s="65" t="s">
        <v>17</v>
      </c>
      <c r="I39" s="65"/>
      <c r="J39" s="29">
        <f>J36+J37+J38-J35</f>
        <v>-3.4999999988940544E-3</v>
      </c>
      <c r="M39" s="17"/>
      <c r="N39" s="40">
        <f>J39+N34</f>
        <v>-3.4999999988940544E-3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-3.4999999988940544E-3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33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45691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2025'!J39*-1</f>
        <v>3.4999999988940544E-3</v>
      </c>
    </row>
    <row r="8" spans="2:29" x14ac:dyDescent="0.25">
      <c r="B8" s="7">
        <v>45693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3.4999999988940544E-3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-3.4999999988940544E-3</v>
      </c>
      <c r="M39" s="17"/>
      <c r="N39" s="40">
        <f>J39+N34</f>
        <v>-3.4999999988940544E-3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-3.4999999988940544E-3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33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3.4999999988940544E-3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3.4999999988940544E-3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-3.4999999988940544E-3</v>
      </c>
      <c r="M39" s="17"/>
      <c r="N39" s="40">
        <f>J39+N34</f>
        <v>-3.4999999988940544E-3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-3.4999999988940544E-3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 t="s">
        <v>33</v>
      </c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3.4999999988940544E-3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3.4999999988940544E-3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-3.4999999988940544E-3</v>
      </c>
      <c r="M39" s="17"/>
      <c r="N39" s="40">
        <f>J39+N34</f>
        <v>-3.4999999988940544E-3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-3.4999999988940544E-3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3.4999999988940544E-3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3.4999999988940544E-3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-3.4999999988940544E-3</v>
      </c>
      <c r="M39" s="17"/>
      <c r="N39" s="40">
        <f>J39+N34</f>
        <v>-3.4999999988940544E-3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-3.4999999988940544E-3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3.4999999988940544E-3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3.4999999988940544E-3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-3.4999999988940544E-3</v>
      </c>
      <c r="M39" s="17"/>
      <c r="N39" s="40">
        <f>J39+N34</f>
        <v>-3.4999999988940544E-3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-3.4999999988940544E-3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3.4999999988940544E-3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3.4999999988940544E-3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-3.4999999988940544E-3</v>
      </c>
      <c r="M39" s="17"/>
      <c r="N39" s="40">
        <f>J39+N34</f>
        <v>-3.4999999988940544E-3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-3.4999999988940544E-3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AB15" sqref="AB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3.4999999988940544E-3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3.4999999988940544E-3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-3.4999999988940544E-3</v>
      </c>
      <c r="M39" s="17"/>
      <c r="N39" s="40">
        <f>J39+N34</f>
        <v>-3.4999999988940544E-3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-3.4999999988940544E-3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3.4999999988940544E-3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3.4999999988940544E-3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-3.4999999988940544E-3</v>
      </c>
      <c r="M39" s="17"/>
      <c r="N39" s="40">
        <f>J39+N34</f>
        <v>-3.4999999988940544E-3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-3.4999999988940544E-3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3.4999999988940544E-3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3.4999999988940544E-3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-3.4999999988940544E-3</v>
      </c>
      <c r="M39" s="17"/>
      <c r="N39" s="40">
        <f>J39+N34</f>
        <v>-3.4999999988940544E-3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-3.4999999988940544E-3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3.4999999988940544E-3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3.4999999988940544E-3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-3.4999999988940544E-3</v>
      </c>
      <c r="M39" s="17"/>
      <c r="N39" s="40">
        <f>J39+N34</f>
        <v>-3.4999999988940544E-3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-3.4999999988940544E-3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8"/>
      <c r="C2" s="59"/>
      <c r="D2" s="59"/>
      <c r="E2" s="59"/>
      <c r="F2" s="59"/>
      <c r="G2" s="59"/>
      <c r="H2" s="59"/>
      <c r="I2" s="59"/>
      <c r="J2" s="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3.4999999988940544E-3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1" t="s">
        <v>11</v>
      </c>
      <c r="I35" s="61"/>
      <c r="J35" s="25">
        <f>SUM(J4:J34)</f>
        <v>3.4999999988940544E-3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2" t="s">
        <v>13</v>
      </c>
      <c r="I36" s="6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3" t="s">
        <v>16</v>
      </c>
      <c r="C39" s="64"/>
      <c r="D39" s="27"/>
      <c r="E39" s="37"/>
      <c r="F39" s="38"/>
      <c r="G39" s="28"/>
      <c r="H39" s="65" t="s">
        <v>17</v>
      </c>
      <c r="I39" s="65"/>
      <c r="J39" s="29">
        <f>J36+J37+J38-J35</f>
        <v>-3.4999999988940544E-3</v>
      </c>
      <c r="M39" s="17"/>
      <c r="N39" s="40">
        <f>J39+N34</f>
        <v>-3.4999999988940544E-3</v>
      </c>
    </row>
    <row r="40" spans="2:14" ht="15.75" thickBot="1" x14ac:dyDescent="0.3">
      <c r="B40" s="55"/>
      <c r="C40" s="56"/>
      <c r="D40" s="56"/>
      <c r="E40" s="56"/>
      <c r="F40" s="56"/>
      <c r="G40" s="56"/>
      <c r="H40" s="56"/>
      <c r="I40" s="56"/>
      <c r="J40" s="57"/>
      <c r="M40" s="17" t="s">
        <v>25</v>
      </c>
      <c r="N40" s="40"/>
    </row>
    <row r="41" spans="2:14" ht="15.75" thickBot="1" x14ac:dyDescent="0.3">
      <c r="B41" s="55"/>
      <c r="C41" s="56"/>
      <c r="D41" s="56"/>
      <c r="E41" s="56"/>
      <c r="F41" s="56"/>
      <c r="G41" s="56"/>
      <c r="H41" s="56"/>
      <c r="I41" s="56"/>
      <c r="J41" s="57"/>
      <c r="M41" s="17" t="s">
        <v>32</v>
      </c>
      <c r="N41" s="40">
        <f>N40+N39</f>
        <v>-3.4999999988940544E-3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2025-08-21T07:12:29Z</dcterms:modified>
</cp:coreProperties>
</file>